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<sst xmlns="http://schemas.openxmlformats.org/spreadsheetml/2006/main" count="98" uniqueCount="80">
  <si>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</si>
  <si>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</si>
  <si>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</si>
  <si>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11000022T000000431836-科研项目配套经费</t>
  </si>
  <si>
    <t>主管部门</t>
  </si>
  <si>
    <t>北京市公安局</t>
  </si>
  <si>
    <t>实施单位</t>
  </si>
  <si>
    <t>北京警察学院</t>
  </si>
  <si>
    <t>项目负责人</t>
  </si>
  <si>
    <t>叶峻荣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</si>
  <si>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</si>
  <si>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</si>
  <si>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</si>
  <si>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</si>
  <si>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</si>
  <si>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</si>
  <si>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</si>
  <si>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</si>
  <si>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</si>
  <si>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</si>
  <si>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</si>
  <si>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</si>
  <si>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</si>
  <si>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</si>
  <si>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</si>
  <si>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</si>
  <si>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组织教师开展科研活动，力争出一批优秀科研成果，为学院领导及市局领导、市局中心工作相关决策提供智力支持，不断提高教师科研工作水平和业务能力，促进学院教学和培训工作，并达到《北京警察学院新增硕士学位授予单位项目建设规划》中我院提出的2022年师年均科研经费至少应达到2万元的要求。</t>
  </si>
  <si>
    <t>全年组织申报公安部等省部级、市局局级项目及院级科研项目共124个项目申报立项工作。通过组织开展科研活动，培育了一批高水平科研项目，培养了一支具备高水平科研能力的科研队伍，得到了市局主要领导的重要批示和肯定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</si>
  <si>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</si>
  <si>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</si>
  <si>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</si>
  <si>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</si>
  <si>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</si>
  <si>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</si>
  <si>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</si>
  <si>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</si>
  <si>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</si>
  <si>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</si>
  <si>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撰写研究报告数</t>
  </si>
  <si>
    <t>≥80个</t>
  </si>
  <si>
    <t>91个</t>
  </si>
  <si>
    <t>院级立项项目数</t>
  </si>
  <si>
    <t>100个</t>
  </si>
  <si>
    <t>质量指标</t>
  </si>
  <si>
    <t>研究报告完成率</t>
  </si>
  <si>
    <t>≥95%</t>
  </si>
  <si>
    <t>立项局级项目占比</t>
  </si>
  <si>
    <t>≥10%</t>
  </si>
  <si>
    <t>24/100=24%</t>
  </si>
  <si>
    <t>立项院级项目占比</t>
  </si>
  <si>
    <t>≥90%</t>
  </si>
  <si>
    <t>100/105=95.2%</t>
  </si>
  <si>
    <t>时效指标</t>
  </si>
  <si>
    <t>全年工作完成</t>
  </si>
  <si>
    <t>≤12月</t>
  </si>
  <si>
    <t>12月</t>
  </si>
  <si>
    <t>成本指标</t>
  </si>
  <si>
    <t>预算控制数</t>
  </si>
  <si>
    <t>≤360万元</t>
  </si>
  <si>
    <t>356.094778万元</t>
  </si>
  <si>
    <t>效果指标(30分)</t>
  </si>
  <si>
    <t>经济效益
指标</t>
  </si>
  <si>
    <t>无</t>
  </si>
  <si>
    <t>社会效益
指标</t>
  </si>
  <si>
    <t>教师科研积极性和成果转化能力得到提升</t>
  </si>
  <si>
    <t>举办科研成果交流研讨活动</t>
  </si>
  <si>
    <t>≥1次</t>
  </si>
  <si>
    <t>8次</t>
  </si>
  <si>
    <t>指标值设置过低</t>
  </si>
  <si>
    <t>生态效益
指标</t>
  </si>
  <si>
    <t>可持续影响指标</t>
  </si>
  <si>
    <t>支持大学生创新能力项目</t>
  </si>
  <si>
    <t>≥8个</t>
  </si>
  <si>
    <t>39个</t>
  </si>
  <si>
    <t>学校学术影响力得到提升</t>
  </si>
  <si>
    <t>满意度
指标
（10分）</t>
  </si>
  <si>
    <t>服务对象满意度指标</t>
  </si>
  <si>
    <t>2022年院级项目负责人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</si>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</sst>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100" zoomScaleSheetLayoutView="70" topLeftCell="A16" workbookViewId="0">
      <selection activeCell="A28" sqref="A28:G28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6">
        <v>89768422</v>
      </c>
      <c r="I5" s="6"/>
      <c r="J5" s="6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360</v>
      </c>
      <c r="F7" s="9">
        <f t="shared" si="0"/>
        <v>360</v>
      </c>
      <c r="G7" s="9">
        <f t="shared" si="0"/>
        <v>356.094778</v>
      </c>
      <c r="H7" s="3" t="s">
        <v>19</v>
      </c>
      <c r="I7" s="31">
        <f>G7/F7</f>
        <v>0.989152161111111</v>
      </c>
      <c r="J7" s="32">
        <f>10*I7</f>
        <v>9.89152161111111</v>
      </c>
    </row>
    <row r="8" ht="30.75" spans="1:10">
      <c r="A8" s="6"/>
      <c r="B8" s="6"/>
      <c r="C8" s="6"/>
      <c r="D8" s="10" t="s">
        <v>20</v>
      </c>
      <c r="E8" s="9">
        <v>360</v>
      </c>
      <c r="F8" s="9">
        <v>360</v>
      </c>
      <c r="G8" s="9">
        <v>356.094778</v>
      </c>
      <c r="H8" s="3" t="s">
        <v>19</v>
      </c>
      <c r="I8" s="31">
        <f>G8/F8</f>
        <v>0.989152161111111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40</v>
      </c>
      <c r="G14" s="3"/>
      <c r="H14" s="6">
        <v>10</v>
      </c>
      <c r="I14" s="6">
        <v>10</v>
      </c>
      <c r="J14" s="3"/>
    </row>
    <row r="15" ht="26" customHeight="1" spans="1:10">
      <c r="A15" s="13"/>
      <c r="B15" s="14"/>
      <c r="C15" s="17"/>
      <c r="D15" s="16" t="s">
        <v>41</v>
      </c>
      <c r="E15" s="3" t="s">
        <v>39</v>
      </c>
      <c r="F15" s="11" t="s">
        <v>42</v>
      </c>
      <c r="G15" s="18"/>
      <c r="H15" s="6">
        <v>10</v>
      </c>
      <c r="I15" s="6">
        <v>10</v>
      </c>
      <c r="J15" s="3"/>
    </row>
    <row r="16" ht="26" customHeight="1" spans="1:10">
      <c r="A16" s="13"/>
      <c r="B16" s="14"/>
      <c r="C16" s="19" t="s">
        <v>43</v>
      </c>
      <c r="D16" s="16" t="s">
        <v>44</v>
      </c>
      <c r="E16" s="3" t="s">
        <v>45</v>
      </c>
      <c r="F16" s="20">
        <v>1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4"/>
      <c r="C17" s="19"/>
      <c r="D17" s="16" t="s">
        <v>46</v>
      </c>
      <c r="E17" s="21" t="s">
        <v>47</v>
      </c>
      <c r="F17" s="6" t="s">
        <v>48</v>
      </c>
      <c r="G17" s="6"/>
      <c r="H17" s="6">
        <v>5</v>
      </c>
      <c r="I17" s="6">
        <v>5</v>
      </c>
      <c r="J17" s="3"/>
    </row>
    <row r="18" ht="26" customHeight="1" spans="1:10">
      <c r="A18" s="13"/>
      <c r="B18" s="14"/>
      <c r="C18" s="19"/>
      <c r="D18" s="16" t="s">
        <v>49</v>
      </c>
      <c r="E18" s="21" t="s">
        <v>50</v>
      </c>
      <c r="F18" s="22" t="s">
        <v>51</v>
      </c>
      <c r="G18" s="23"/>
      <c r="H18" s="6">
        <v>10</v>
      </c>
      <c r="I18" s="6">
        <v>10</v>
      </c>
      <c r="J18" s="3"/>
    </row>
    <row r="19" ht="26" customHeight="1" spans="1:10">
      <c r="A19" s="13"/>
      <c r="B19" s="14"/>
      <c r="C19" s="15" t="s">
        <v>52</v>
      </c>
      <c r="D19" s="16" t="s">
        <v>53</v>
      </c>
      <c r="E19" s="6" t="s">
        <v>54</v>
      </c>
      <c r="F19" s="6" t="s">
        <v>55</v>
      </c>
      <c r="G19" s="6"/>
      <c r="H19" s="6">
        <v>5</v>
      </c>
      <c r="I19" s="6">
        <v>5</v>
      </c>
      <c r="J19" s="3"/>
    </row>
    <row r="20" ht="24" customHeight="1" spans="1:10">
      <c r="A20" s="13"/>
      <c r="B20" s="14"/>
      <c r="C20" s="3" t="s">
        <v>56</v>
      </c>
      <c r="D20" s="16" t="s">
        <v>57</v>
      </c>
      <c r="E20" s="6" t="s">
        <v>58</v>
      </c>
      <c r="F20" s="6" t="s">
        <v>59</v>
      </c>
      <c r="G20" s="6"/>
      <c r="H20" s="6">
        <v>5</v>
      </c>
      <c r="I20" s="6">
        <v>5</v>
      </c>
      <c r="J20" s="3"/>
    </row>
    <row r="21" ht="30.75" spans="1:10">
      <c r="A21" s="13"/>
      <c r="B21" s="14" t="s">
        <v>60</v>
      </c>
      <c r="C21" s="14" t="s">
        <v>61</v>
      </c>
      <c r="D21" s="6" t="s">
        <v>62</v>
      </c>
      <c r="E21" s="6" t="s">
        <v>62</v>
      </c>
      <c r="F21" s="3" t="s">
        <v>62</v>
      </c>
      <c r="G21" s="3"/>
      <c r="H21" s="6">
        <v>0</v>
      </c>
      <c r="I21" s="3">
        <v>0</v>
      </c>
      <c r="J21" s="3"/>
    </row>
    <row r="22" ht="45.75" spans="1:10">
      <c r="A22" s="13"/>
      <c r="B22" s="14"/>
      <c r="C22" s="24" t="s">
        <v>63</v>
      </c>
      <c r="D22" s="6" t="s">
        <v>64</v>
      </c>
      <c r="E22" s="6" t="s">
        <v>64</v>
      </c>
      <c r="F22" s="22" t="s">
        <v>64</v>
      </c>
      <c r="G22" s="23"/>
      <c r="H22" s="6">
        <v>10</v>
      </c>
      <c r="I22" s="3">
        <v>10</v>
      </c>
      <c r="J22" s="3"/>
    </row>
    <row r="23" ht="30.75" spans="1:10">
      <c r="A23" s="13"/>
      <c r="B23" s="14"/>
      <c r="C23" s="25"/>
      <c r="D23" s="6" t="s">
        <v>65</v>
      </c>
      <c r="E23" s="6" t="s">
        <v>66</v>
      </c>
      <c r="F23" s="6" t="s">
        <v>67</v>
      </c>
      <c r="G23" s="6"/>
      <c r="H23" s="6">
        <v>5</v>
      </c>
      <c r="I23" s="3">
        <v>3.5</v>
      </c>
      <c r="J23" s="3" t="s">
        <v>68</v>
      </c>
    </row>
    <row r="24" ht="30.75" spans="1:10">
      <c r="A24" s="13"/>
      <c r="B24" s="14"/>
      <c r="C24" s="14" t="s">
        <v>69</v>
      </c>
      <c r="D24" s="6" t="s">
        <v>62</v>
      </c>
      <c r="E24" s="6" t="s">
        <v>62</v>
      </c>
      <c r="F24" s="3" t="s">
        <v>62</v>
      </c>
      <c r="G24" s="3"/>
      <c r="H24" s="6"/>
      <c r="I24" s="3"/>
      <c r="J24" s="3"/>
    </row>
    <row r="25" ht="30.75" spans="1:10">
      <c r="A25" s="13"/>
      <c r="B25" s="14"/>
      <c r="C25" s="24" t="s">
        <v>70</v>
      </c>
      <c r="D25" s="6" t="s">
        <v>71</v>
      </c>
      <c r="E25" s="6" t="s">
        <v>72</v>
      </c>
      <c r="F25" s="11" t="s">
        <v>73</v>
      </c>
      <c r="G25" s="18"/>
      <c r="H25" s="6">
        <v>5</v>
      </c>
      <c r="I25" s="3">
        <v>4</v>
      </c>
      <c r="J25" s="3" t="s">
        <v>68</v>
      </c>
    </row>
    <row r="26" ht="30.75" spans="1:10">
      <c r="A26" s="13"/>
      <c r="B26" s="14"/>
      <c r="C26" s="25"/>
      <c r="D26" s="6" t="s">
        <v>74</v>
      </c>
      <c r="E26" s="6" t="s">
        <v>74</v>
      </c>
      <c r="F26" s="3" t="s">
        <v>74</v>
      </c>
      <c r="G26" s="3"/>
      <c r="H26" s="6">
        <v>10</v>
      </c>
      <c r="I26" s="3">
        <v>10</v>
      </c>
      <c r="J26" s="3"/>
    </row>
    <row r="27" ht="45.75" spans="1:10">
      <c r="A27" s="13"/>
      <c r="B27" s="14" t="s">
        <v>75</v>
      </c>
      <c r="C27" s="14" t="s">
        <v>76</v>
      </c>
      <c r="D27" s="26" t="s">
        <v>77</v>
      </c>
      <c r="E27" s="3" t="s">
        <v>45</v>
      </c>
      <c r="F27" s="27">
        <v>1</v>
      </c>
      <c r="G27" s="3"/>
      <c r="H27" s="6">
        <v>10</v>
      </c>
      <c r="I27" s="3">
        <v>10</v>
      </c>
      <c r="J27" s="6"/>
    </row>
    <row r="28" ht="15.75" spans="1:10">
      <c r="A28" s="28" t="s">
        <v>78</v>
      </c>
      <c r="B28" s="28"/>
      <c r="C28" s="28"/>
      <c r="D28" s="28"/>
      <c r="E28" s="28"/>
      <c r="F28" s="28"/>
      <c r="G28" s="28"/>
      <c r="H28" s="28">
        <f>SUM(H14:H27)+10</f>
        <v>100</v>
      </c>
      <c r="I28" s="33">
        <f>SUM(I14:I27)+J7</f>
        <v>97.3915216111111</v>
      </c>
      <c r="J28" s="3"/>
    </row>
    <row r="29" ht="161" customHeight="1" spans="1:10">
      <c r="A29" s="29" t="s">
        <v>79</v>
      </c>
      <c r="B29" s="30"/>
      <c r="C29" s="30"/>
      <c r="D29" s="30"/>
      <c r="E29" s="30"/>
      <c r="F29" s="30"/>
      <c r="G29" s="30"/>
      <c r="H29" s="30"/>
      <c r="I29" s="30"/>
      <c r="J29" s="30"/>
    </row>
  </sheetData>
  <mergeCells count="40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0"/>
    <mergeCell ref="B21:B26"/>
    <mergeCell ref="C14:C15"/>
    <mergeCell ref="C16:C18"/>
    <mergeCell ref="C22:C23"/>
    <mergeCell ref="C25:C26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11</cp:lastModifiedBy>
  <dcterms:created xsi:type="dcterms:W3CDTF">2015-06-05T18:17:00Z</dcterms:created>
  <cp:lastPrinted>2020-04-23T02:17:00Z</cp:lastPrinted>
  <dcterms:modified xsi:type="dcterms:W3CDTF">2023-05-04T06:35:53Z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021BFB1324C84EE6B69103EFC2791C5C</vt:lpwstr>
  </property>
</Properties>
</file>